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6" windowWidth="12120" windowHeight="7692"/>
  </bookViews>
  <sheets>
    <sheet name="Лист1" sheetId="1" r:id="rId1"/>
  </sheets>
  <definedNames>
    <definedName name="_xlnm.Print_Area" localSheetId="0">Лист1!$A$1:$I$56</definedName>
  </definedNames>
  <calcPr calcId="145621"/>
</workbook>
</file>

<file path=xl/calcChain.xml><?xml version="1.0" encoding="utf-8"?>
<calcChain xmlns="http://schemas.openxmlformats.org/spreadsheetml/2006/main">
  <c r="H25" i="1" l="1"/>
  <c r="H19" i="1"/>
  <c r="H44" i="1" l="1"/>
  <c r="H45" i="1"/>
  <c r="H49" i="1" l="1"/>
  <c r="H37" i="1"/>
  <c r="H47" i="1"/>
  <c r="H48" i="1"/>
  <c r="H46" i="1"/>
  <c r="H41" i="1"/>
  <c r="H40" i="1"/>
  <c r="H33" i="1"/>
  <c r="H30" i="1"/>
  <c r="H26" i="1"/>
  <c r="H24" i="1"/>
  <c r="H23" i="1"/>
  <c r="G24" i="1"/>
  <c r="G26" i="1"/>
  <c r="G27" i="1"/>
  <c r="G28" i="1"/>
  <c r="G29" i="1"/>
  <c r="G33" i="1"/>
  <c r="G35" i="1"/>
  <c r="G36" i="1"/>
  <c r="G37" i="1"/>
  <c r="G39" i="1"/>
  <c r="G40" i="1"/>
  <c r="G41" i="1"/>
  <c r="G43" i="1"/>
  <c r="G44" i="1"/>
  <c r="G45" i="1"/>
  <c r="G46" i="1"/>
  <c r="G47" i="1"/>
  <c r="G48" i="1"/>
  <c r="G49" i="1"/>
  <c r="G50" i="1"/>
</calcChain>
</file>

<file path=xl/sharedStrings.xml><?xml version="1.0" encoding="utf-8"?>
<sst xmlns="http://schemas.openxmlformats.org/spreadsheetml/2006/main" count="131" uniqueCount="89">
  <si>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</si>
  <si>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</si>
  <si>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</si>
  <si>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</si>
  <si>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</si>
  <si>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</si>
  <si>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</si>
  <si>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</si>
  <si>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</si>
  <si>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</si>
  <si>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</si>
  <si>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</si>
  <si>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</si>
  <si>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</si>
  <si>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</si>
  <si>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</si>
  <si>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</si>
  <si>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</si>
  <si>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</si>
  <si>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</si>
  <si>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</si>
  <si>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</si>
  <si>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</si>
  <si>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</si>
  <si>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</si>
  <si>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</si>
  <si>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N 1 «Обеспечение жильем детей-сирот и детей, оставшихся без попечения родителей»</t>
  </si>
  <si>
    <t>чел</t>
  </si>
  <si>
    <t>шт</t>
  </si>
  <si>
    <t>Количество памятных знаков в честь 75-и летия освобождения Кубани и г.Кропоткин</t>
  </si>
  <si>
    <t>ед</t>
  </si>
  <si>
    <t>ед.</t>
  </si>
  <si>
    <t>%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</si>
  <si>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учреждений);</t>
  </si>
  <si>
    <t>Подпрограмма № 6 «Обеспечение жильем граждан, состоящих на учете в качестве нуждающихся в жилых помещениях»</t>
  </si>
  <si>
    <t>"Социальная поддержка граждан"</t>
  </si>
  <si>
    <t>чел.</t>
  </si>
  <si>
    <t>Число детей-сирот и детей, оставшихся без попечения родителей, а также лиц из их числа, обеспеченных жилыми помещениями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</si>
  <si>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</si>
  <si>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</si>
  <si>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Число ветеранских первичных организаций, получивших финансовую и консультационную поддержку</t>
  </si>
  <si>
    <t>количество ветеранских первичных организаций  в МО Кавказский район</t>
  </si>
  <si>
    <t xml:space="preserve">доля ветеранских организаций,получивших финансовую и консультационную поддержку </t>
  </si>
  <si>
    <t xml:space="preserve">еди. 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</si>
  <si>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</si>
  <si>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</si>
  <si>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</si>
  <si>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</si>
  <si>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</si>
  <si>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</si>
  <si>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</t>
  </si>
  <si>
    <t>Число детей-сирот, детей, оставшихся без попечения родителей, переданных на патронатное воспитание, получающих ежемесячные денежные выплаты на содержание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</si>
  <si>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</si>
  <si>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 детей, оставшихся без попечения родителей,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</si>
  <si>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Число детей-сирот и детей, оставшихся без попечения родителей, в Кавказском районе, переданных на воспитание в семьи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</si>
  <si>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</si>
  <si>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</t>
  </si>
  <si>
    <t>Подпрограмма N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</si>
  <si>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Подпрограмма N 5 «Доступная среда в муниципальном образовании Кавказский район»</t>
  </si>
  <si>
    <t>Подпрограмма N 3 «Социальная поддержка детей-сирот и детей, оставшихся без попечения родителей»</t>
  </si>
  <si>
    <t>Подпрограмма N 2 «Поддержка некоммерческой общественной организации   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</t>
  </si>
  <si>
    <t>Число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</si>
  <si>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</si>
  <si>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</si>
  <si>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</si>
  <si>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 xml:space="preserve">Число малоимущих граждан, состоящих на учете в
администрации муниципального образования Кавказский
район в качестве нуждающихся в жилых помещениях,  
предоставляемых по договорам 
социального найма
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</si>
  <si>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</si>
  <si>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В.В.Елисеева____</t>
  </si>
  <si>
    <t>Исполнитель, тел.Графова Н.А., 64942</t>
  </si>
  <si>
    <t>не запланировано в текущем году</t>
  </si>
  <si>
    <t>х</t>
  </si>
  <si>
    <t>100</t>
  </si>
  <si>
    <t>Число детей-сирот, детей, оставшихся без попечения родителей, и лиц из их числа, получивших единовременное пособие на ремонт жилых помещений, принадлежащих им  на праве собственности,  при  их возвращении в жилые помещения</t>
  </si>
  <si>
    <t>Программа "Социальная поддержка граждан</t>
  </si>
  <si>
    <t>Целевой показатель: 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</si>
  <si>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Целевой показатель: количество приобретенных (построенных) жилых помещений для отдельных категорий граждан</t>
  </si>
  <si>
    <t>шт.</t>
  </si>
  <si>
    <t>Целевой показатель: 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</si>
  <si>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Целевой показатель: численность граждан пожилого возраста, охваченных различными видами государственной социальной помощи и поддержки</t>
  </si>
  <si>
    <t xml:space="preserve"> мероприятие в 2021 году не предусмотрено </t>
  </si>
  <si>
    <t xml:space="preserve">по состоянию на конец финансового года </t>
  </si>
  <si>
    <t xml:space="preserve"> недостижение  значения показателя связано с движением детей-сирот и детей, оставшихся без попечения родителей, воспитывающихся в замещающих семьях (достижение совершеннолетия, перемена места жительства, изменение формы устройства)</t>
  </si>
  <si>
    <t>фактическое число родителей, оказывающих услуги по воспитанию по состоянию на 31.12.2021 г. , недостижение  значения показателя связано с переменой места жительства семьи</t>
  </si>
  <si>
    <t>фактическое число детей, воспитывающихся в замещающих семьях по состоянию на 31.12.2021 г. , недостижение  значения показателя связано с движением детей-сирот и детей, оставшихся без попечения родителей (достижение совершеннолетия, перемена места жительства, изменение формы устройства)</t>
  </si>
  <si>
    <t>недостижение значения показателя обусловлено  фактическим числом граждан, обратившихся с заявлениями, уменьшение значения показателя является положительным результатом</t>
  </si>
  <si>
    <t>заев   2021 год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</si>
  <si>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</si>
  <si>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>указано число  лиц  имеющих и не реализовавших своевременно право (правообладатели) на обеспечение жилыми помещениями, по состоянию на конец финансового года, уменьшение показателя является положительным результатом</t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</si>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</sst>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trike/>
      <sz val="11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3" fillId="2" borderId="9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wrapText="1"/>
    </xf>
    <xf numFmtId="49" fontId="3" fillId="2" borderId="9" xfId="0" applyNumberFormat="1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1" fillId="2" borderId="0" xfId="0" applyFont="1" applyFill="1" applyAlignment="1"/>
    <xf numFmtId="0" fontId="1" fillId="2" borderId="0" xfId="0" applyFont="1" applyFill="1" applyAlignment="1"/>
    <xf numFmtId="0" fontId="4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13" zoomScale="65" zoomScaleNormal="65" workbookViewId="0">
      <selection activeCell="B19" sqref="B19"/>
    </sheetView>
  </sheetViews>
  <sheetFormatPr defaultColWidth="9.109375" defaultRowHeight="15.6" x14ac:dyDescent="0.3"/>
  <cols>
    <col min="1" max="1" width="31.88671875" style="1" customWidth="1"/>
    <col min="2" max="2" width="52" style="1" customWidth="1"/>
    <col min="3" max="3" width="5.44140625" style="1" customWidth="1"/>
    <col min="4" max="4" width="8.88671875" style="1" customWidth="1"/>
    <col min="5" max="5" width="9" style="1" customWidth="1"/>
    <col min="6" max="6" width="7.33203125" style="1" customWidth="1"/>
    <col min="7" max="7" width="10" style="1" customWidth="1"/>
    <col min="8" max="8" width="8" style="1" customWidth="1"/>
    <col min="9" max="9" width="24.6640625" style="1" customWidth="1"/>
    <col min="10" max="10" width="13" style="1" customWidth="1"/>
    <col min="11" max="16384" width="9.109375" style="1"/>
  </cols>
  <sheetData>
    <row r="1" spans="1:9" hidden="1" x14ac:dyDescent="0.3">
      <c r="G1" s="2" t="s">
        <v>0</v>
      </c>
      <c r="H1" s="2"/>
      <c r="I1" s="2"/>
    </row>
    <row r="2" spans="1:9" hidden="1" x14ac:dyDescent="0.3">
      <c r="G2" s="2" t="s">
        <v>1</v>
      </c>
      <c r="H2" s="2"/>
      <c r="I2" s="2"/>
    </row>
    <row r="3" spans="1:9" hidden="1" x14ac:dyDescent="0.3">
      <c r="G3" s="2" t="s">
        <v>14</v>
      </c>
      <c r="H3" s="2"/>
      <c r="I3" s="2"/>
    </row>
    <row r="4" spans="1:9" hidden="1" x14ac:dyDescent="0.3">
      <c r="G4" s="3" t="s">
        <v>2</v>
      </c>
      <c r="H4" s="3"/>
      <c r="I4" s="3"/>
    </row>
    <row r="5" spans="1:9" hidden="1" x14ac:dyDescent="0.3">
      <c r="G5" s="3" t="s">
        <v>3</v>
      </c>
      <c r="H5" s="3"/>
      <c r="I5" s="3"/>
    </row>
    <row r="6" spans="1:9" hidden="1" x14ac:dyDescent="0.3">
      <c r="G6" s="3" t="s">
        <v>4</v>
      </c>
      <c r="H6" s="3"/>
      <c r="I6" s="3"/>
    </row>
    <row r="7" spans="1:9" hidden="1" x14ac:dyDescent="0.3">
      <c r="G7" s="3" t="s">
        <v>5</v>
      </c>
      <c r="H7" s="3"/>
      <c r="I7" s="3"/>
    </row>
    <row r="8" spans="1:9" x14ac:dyDescent="0.3">
      <c r="A8" s="4" t="s">
        <v>6</v>
      </c>
      <c r="B8" s="4"/>
      <c r="C8" s="4"/>
      <c r="D8" s="4"/>
      <c r="E8" s="4"/>
      <c r="F8" s="4"/>
      <c r="G8" s="4"/>
      <c r="H8" s="4"/>
      <c r="I8" s="4"/>
    </row>
    <row r="9" spans="1:9" x14ac:dyDescent="0.3">
      <c r="A9" s="4" t="s">
        <v>24</v>
      </c>
      <c r="B9" s="4"/>
      <c r="C9" s="4"/>
      <c r="D9" s="4"/>
      <c r="E9" s="4"/>
      <c r="F9" s="4"/>
      <c r="G9" s="4"/>
      <c r="H9" s="4"/>
      <c r="I9" s="4"/>
    </row>
    <row r="10" spans="1:9" x14ac:dyDescent="0.3">
      <c r="A10" s="2" t="s">
        <v>35</v>
      </c>
      <c r="B10" s="2"/>
      <c r="C10" s="2"/>
      <c r="D10" s="2"/>
      <c r="E10" s="2"/>
      <c r="F10" s="2"/>
      <c r="G10" s="2"/>
      <c r="H10" s="2"/>
      <c r="I10" s="2"/>
    </row>
    <row r="11" spans="1:9" x14ac:dyDescent="0.3">
      <c r="A11" s="2" t="s">
        <v>7</v>
      </c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 t="s">
        <v>85</v>
      </c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 t="s">
        <v>8</v>
      </c>
      <c r="B13" s="2"/>
      <c r="C13" s="2"/>
      <c r="D13" s="2"/>
      <c r="E13" s="2"/>
      <c r="F13" s="2"/>
      <c r="G13" s="2"/>
      <c r="H13" s="2"/>
      <c r="I13" s="2"/>
    </row>
    <row r="14" spans="1:9" ht="16.2" thickBot="1" x14ac:dyDescent="0.35">
      <c r="C14" s="5"/>
      <c r="D14" s="5"/>
      <c r="E14" s="5"/>
      <c r="F14" s="5"/>
      <c r="G14" s="5"/>
      <c r="H14" s="5"/>
    </row>
    <row r="15" spans="1:9" ht="39.75" customHeight="1" thickBot="1" x14ac:dyDescent="0.35">
      <c r="A15" s="6" t="s">
        <v>9</v>
      </c>
      <c r="B15" s="6" t="s">
        <v>10</v>
      </c>
      <c r="C15" s="6" t="s">
        <v>11</v>
      </c>
      <c r="D15" s="7" t="s">
        <v>19</v>
      </c>
      <c r="E15" s="8"/>
      <c r="F15" s="9"/>
      <c r="G15" s="6" t="s">
        <v>13</v>
      </c>
      <c r="H15" s="6" t="s">
        <v>12</v>
      </c>
      <c r="I15" s="6" t="s">
        <v>86</v>
      </c>
    </row>
    <row r="16" spans="1:9" ht="109.8" thickBot="1" x14ac:dyDescent="0.35">
      <c r="A16" s="10"/>
      <c r="B16" s="10"/>
      <c r="C16" s="10"/>
      <c r="D16" s="11" t="s">
        <v>17</v>
      </c>
      <c r="E16" s="7" t="s">
        <v>18</v>
      </c>
      <c r="F16" s="9"/>
      <c r="G16" s="10"/>
      <c r="H16" s="10"/>
      <c r="I16" s="10"/>
    </row>
    <row r="17" spans="1:10" ht="16.2" thickBot="1" x14ac:dyDescent="0.35">
      <c r="A17" s="12"/>
      <c r="B17" s="12"/>
      <c r="C17" s="12"/>
      <c r="D17" s="11" t="s">
        <v>15</v>
      </c>
      <c r="E17" s="11" t="s">
        <v>16</v>
      </c>
      <c r="F17" s="11" t="s">
        <v>15</v>
      </c>
      <c r="G17" s="12"/>
      <c r="H17" s="12"/>
      <c r="I17" s="12"/>
    </row>
    <row r="18" spans="1:10" ht="16.2" thickBot="1" x14ac:dyDescent="0.35">
      <c r="A18" s="13">
        <v>1</v>
      </c>
      <c r="B18" s="13">
        <v>2</v>
      </c>
      <c r="C18" s="13">
        <v>3</v>
      </c>
      <c r="D18" s="11">
        <v>4</v>
      </c>
      <c r="E18" s="11">
        <v>5</v>
      </c>
      <c r="F18" s="11">
        <v>6</v>
      </c>
      <c r="G18" s="13" t="s">
        <v>25</v>
      </c>
      <c r="H18" s="13">
        <v>8</v>
      </c>
      <c r="I18" s="13">
        <v>9</v>
      </c>
    </row>
    <row r="19" spans="1:10" ht="227.25" customHeight="1" thickBot="1" x14ac:dyDescent="0.35">
      <c r="A19" s="14" t="s">
        <v>73</v>
      </c>
      <c r="B19" s="13" t="s">
        <v>74</v>
      </c>
      <c r="C19" s="13" t="s">
        <v>36</v>
      </c>
      <c r="D19" s="11">
        <v>0</v>
      </c>
      <c r="E19" s="11">
        <v>740</v>
      </c>
      <c r="F19" s="11">
        <v>724</v>
      </c>
      <c r="G19" s="13">
        <v>16</v>
      </c>
      <c r="H19" s="15">
        <f>F19/E19*100</f>
        <v>97.837837837837839</v>
      </c>
      <c r="I19" s="13" t="s">
        <v>81</v>
      </c>
    </row>
    <row r="20" spans="1:10" ht="47.4" thickBot="1" x14ac:dyDescent="0.35">
      <c r="A20" s="16"/>
      <c r="B20" s="13" t="s">
        <v>75</v>
      </c>
      <c r="C20" s="13" t="s">
        <v>76</v>
      </c>
      <c r="D20" s="11">
        <v>0</v>
      </c>
      <c r="E20" s="11">
        <v>56</v>
      </c>
      <c r="F20" s="11">
        <v>56</v>
      </c>
      <c r="G20" s="13">
        <v>0</v>
      </c>
      <c r="H20" s="13">
        <v>100</v>
      </c>
      <c r="I20" s="13"/>
    </row>
    <row r="21" spans="1:10" ht="141" thickBot="1" x14ac:dyDescent="0.35">
      <c r="A21" s="10"/>
      <c r="B21" s="13" t="s">
        <v>77</v>
      </c>
      <c r="C21" s="13" t="s">
        <v>32</v>
      </c>
      <c r="D21" s="11">
        <v>0</v>
      </c>
      <c r="E21" s="11">
        <v>54.5</v>
      </c>
      <c r="F21" s="11">
        <v>54.5</v>
      </c>
      <c r="G21" s="13">
        <v>0</v>
      </c>
      <c r="H21" s="13">
        <v>100</v>
      </c>
      <c r="I21" s="13"/>
    </row>
    <row r="22" spans="1:10" ht="63" thickBot="1" x14ac:dyDescent="0.35">
      <c r="A22" s="12"/>
      <c r="B22" s="13" t="s">
        <v>78</v>
      </c>
      <c r="C22" s="13" t="s">
        <v>27</v>
      </c>
      <c r="D22" s="11">
        <v>0</v>
      </c>
      <c r="E22" s="11">
        <v>103</v>
      </c>
      <c r="F22" s="11">
        <v>103</v>
      </c>
      <c r="G22" s="13">
        <v>0</v>
      </c>
      <c r="H22" s="13">
        <v>100</v>
      </c>
      <c r="I22" s="13"/>
    </row>
    <row r="23" spans="1:10" ht="106.5" customHeight="1" thickBot="1" x14ac:dyDescent="0.35">
      <c r="A23" s="17" t="s">
        <v>26</v>
      </c>
      <c r="B23" s="11" t="s">
        <v>37</v>
      </c>
      <c r="C23" s="11" t="s">
        <v>27</v>
      </c>
      <c r="D23" s="11">
        <v>289</v>
      </c>
      <c r="E23" s="11">
        <v>343</v>
      </c>
      <c r="F23" s="11">
        <v>344</v>
      </c>
      <c r="G23" s="11">
        <v>-1</v>
      </c>
      <c r="H23" s="18">
        <f>F23/E23*100</f>
        <v>100.29154518950438</v>
      </c>
      <c r="I23" s="19"/>
    </row>
    <row r="24" spans="1:10" ht="50.25" customHeight="1" thickBot="1" x14ac:dyDescent="0.35">
      <c r="A24" s="20"/>
      <c r="B24" s="11" t="s">
        <v>38</v>
      </c>
      <c r="C24" s="11" t="s">
        <v>28</v>
      </c>
      <c r="D24" s="11">
        <v>52</v>
      </c>
      <c r="E24" s="11">
        <v>55</v>
      </c>
      <c r="F24" s="11">
        <v>55</v>
      </c>
      <c r="G24" s="11">
        <f t="shared" ref="G24:G50" si="0">F24-E24</f>
        <v>0</v>
      </c>
      <c r="H24" s="18">
        <f>F24/E24*100</f>
        <v>100</v>
      </c>
      <c r="I24" s="21"/>
    </row>
    <row r="25" spans="1:10" ht="213" customHeight="1" thickBot="1" x14ac:dyDescent="0.35">
      <c r="A25" s="20"/>
      <c r="B25" s="11" t="s">
        <v>39</v>
      </c>
      <c r="C25" s="11" t="s">
        <v>27</v>
      </c>
      <c r="D25" s="11">
        <v>216</v>
      </c>
      <c r="E25" s="11">
        <v>254</v>
      </c>
      <c r="F25" s="11">
        <v>196</v>
      </c>
      <c r="G25" s="11">
        <v>58</v>
      </c>
      <c r="H25" s="18">
        <f>E25/F25*100</f>
        <v>129.59183673469389</v>
      </c>
      <c r="I25" s="21" t="s">
        <v>87</v>
      </c>
      <c r="J25" s="22"/>
    </row>
    <row r="26" spans="1:10" ht="178.5" customHeight="1" thickBot="1" x14ac:dyDescent="0.35">
      <c r="A26" s="17" t="s">
        <v>60</v>
      </c>
      <c r="B26" s="11" t="s">
        <v>40</v>
      </c>
      <c r="C26" s="11" t="s">
        <v>30</v>
      </c>
      <c r="D26" s="11">
        <v>54</v>
      </c>
      <c r="E26" s="11">
        <v>54</v>
      </c>
      <c r="F26" s="11">
        <v>54</v>
      </c>
      <c r="G26" s="11">
        <f t="shared" si="0"/>
        <v>0</v>
      </c>
      <c r="H26" s="18">
        <f>F26/E26*100</f>
        <v>100</v>
      </c>
      <c r="I26" s="21"/>
    </row>
    <row r="27" spans="1:10" ht="28.8" thickBot="1" x14ac:dyDescent="0.35">
      <c r="A27" s="17"/>
      <c r="B27" s="23" t="s">
        <v>41</v>
      </c>
      <c r="C27" s="24" t="s">
        <v>43</v>
      </c>
      <c r="D27" s="11">
        <v>54</v>
      </c>
      <c r="E27" s="11">
        <v>54</v>
      </c>
      <c r="F27" s="11">
        <v>54</v>
      </c>
      <c r="G27" s="11">
        <f t="shared" si="0"/>
        <v>0</v>
      </c>
      <c r="H27" s="18">
        <v>0</v>
      </c>
      <c r="I27" s="21" t="s">
        <v>70</v>
      </c>
    </row>
    <row r="28" spans="1:10" ht="28.8" thickBot="1" x14ac:dyDescent="0.35">
      <c r="A28" s="17"/>
      <c r="B28" s="23" t="s">
        <v>42</v>
      </c>
      <c r="C28" s="24" t="s">
        <v>32</v>
      </c>
      <c r="D28" s="11">
        <v>100</v>
      </c>
      <c r="E28" s="11">
        <v>100</v>
      </c>
      <c r="F28" s="11">
        <v>100</v>
      </c>
      <c r="G28" s="11">
        <f t="shared" si="0"/>
        <v>0</v>
      </c>
      <c r="H28" s="18">
        <v>100</v>
      </c>
      <c r="I28" s="21" t="s">
        <v>70</v>
      </c>
    </row>
    <row r="29" spans="1:10" ht="31.8" hidden="1" thickBot="1" x14ac:dyDescent="0.35">
      <c r="A29" s="20"/>
      <c r="B29" s="11" t="s">
        <v>29</v>
      </c>
      <c r="C29" s="11" t="s">
        <v>31</v>
      </c>
      <c r="D29" s="11">
        <v>0</v>
      </c>
      <c r="E29" s="11">
        <v>0</v>
      </c>
      <c r="F29" s="11">
        <v>0</v>
      </c>
      <c r="G29" s="11">
        <f t="shared" si="0"/>
        <v>0</v>
      </c>
      <c r="H29" s="18">
        <v>0</v>
      </c>
      <c r="I29" s="21" t="s">
        <v>70</v>
      </c>
    </row>
    <row r="30" spans="1:10" ht="147.75" customHeight="1" thickBot="1" x14ac:dyDescent="0.35">
      <c r="A30" s="17" t="s">
        <v>59</v>
      </c>
      <c r="B30" s="11" t="s">
        <v>52</v>
      </c>
      <c r="C30" s="11" t="s">
        <v>27</v>
      </c>
      <c r="D30" s="11">
        <v>160</v>
      </c>
      <c r="E30" s="11">
        <v>137</v>
      </c>
      <c r="F30" s="11">
        <v>139</v>
      </c>
      <c r="G30" s="11">
        <v>-2</v>
      </c>
      <c r="H30" s="18">
        <f>F30/E30*100</f>
        <v>101.45985401459853</v>
      </c>
      <c r="I30" s="21" t="s">
        <v>80</v>
      </c>
    </row>
    <row r="31" spans="1:10" ht="42.6" thickBot="1" x14ac:dyDescent="0.35">
      <c r="A31" s="17"/>
      <c r="B31" s="25" t="s">
        <v>44</v>
      </c>
      <c r="C31" s="26" t="s">
        <v>36</v>
      </c>
      <c r="D31" s="26">
        <v>162</v>
      </c>
      <c r="E31" s="26" t="s">
        <v>70</v>
      </c>
      <c r="F31" s="26">
        <v>139</v>
      </c>
      <c r="G31" s="11" t="s">
        <v>70</v>
      </c>
      <c r="H31" s="27" t="s">
        <v>70</v>
      </c>
      <c r="I31" s="21" t="s">
        <v>70</v>
      </c>
    </row>
    <row r="32" spans="1:10" ht="49.5" customHeight="1" thickBot="1" x14ac:dyDescent="0.35">
      <c r="A32" s="17"/>
      <c r="B32" s="25" t="s">
        <v>45</v>
      </c>
      <c r="C32" s="26" t="s">
        <v>32</v>
      </c>
      <c r="D32" s="26">
        <v>38.9</v>
      </c>
      <c r="E32" s="26" t="s">
        <v>70</v>
      </c>
      <c r="F32" s="26">
        <v>38.4</v>
      </c>
      <c r="G32" s="11" t="s">
        <v>70</v>
      </c>
      <c r="H32" s="27" t="s">
        <v>70</v>
      </c>
      <c r="I32" s="21" t="s">
        <v>70</v>
      </c>
    </row>
    <row r="33" spans="1:9" ht="68.25" customHeight="1" thickBot="1" x14ac:dyDescent="0.35">
      <c r="A33" s="20"/>
      <c r="B33" s="11" t="s">
        <v>50</v>
      </c>
      <c r="C33" s="11" t="s">
        <v>27</v>
      </c>
      <c r="D33" s="11">
        <v>253</v>
      </c>
      <c r="E33" s="11">
        <v>240</v>
      </c>
      <c r="F33" s="11">
        <v>240</v>
      </c>
      <c r="G33" s="11">
        <f t="shared" si="0"/>
        <v>0</v>
      </c>
      <c r="H33" s="18">
        <f>F33/E33*100</f>
        <v>100</v>
      </c>
      <c r="I33" s="21"/>
    </row>
    <row r="34" spans="1:9" ht="67.5" customHeight="1" thickBot="1" x14ac:dyDescent="0.35">
      <c r="A34" s="20"/>
      <c r="B34" s="25" t="s">
        <v>46</v>
      </c>
      <c r="C34" s="26" t="s">
        <v>32</v>
      </c>
      <c r="D34" s="26">
        <v>60.8</v>
      </c>
      <c r="E34" s="26" t="s">
        <v>70</v>
      </c>
      <c r="F34" s="26">
        <v>61.5</v>
      </c>
      <c r="G34" s="11" t="s">
        <v>70</v>
      </c>
      <c r="H34" s="27" t="s">
        <v>70</v>
      </c>
      <c r="I34" s="27" t="s">
        <v>70</v>
      </c>
    </row>
    <row r="35" spans="1:9" ht="90.75" customHeight="1" thickBot="1" x14ac:dyDescent="0.35">
      <c r="A35" s="20"/>
      <c r="B35" s="11" t="s">
        <v>51</v>
      </c>
      <c r="C35" s="11" t="s">
        <v>27</v>
      </c>
      <c r="D35" s="11">
        <v>1</v>
      </c>
      <c r="E35" s="11">
        <v>1</v>
      </c>
      <c r="F35" s="11">
        <v>1</v>
      </c>
      <c r="G35" s="11">
        <f t="shared" si="0"/>
        <v>0</v>
      </c>
      <c r="H35" s="18">
        <v>100</v>
      </c>
      <c r="I35" s="21"/>
    </row>
    <row r="36" spans="1:9" ht="97.5" customHeight="1" thickBot="1" x14ac:dyDescent="0.35">
      <c r="A36" s="20"/>
      <c r="B36" s="11" t="s">
        <v>48</v>
      </c>
      <c r="C36" s="11" t="s">
        <v>27</v>
      </c>
      <c r="D36" s="11">
        <v>1</v>
      </c>
      <c r="E36" s="11">
        <v>1</v>
      </c>
      <c r="F36" s="11">
        <v>1</v>
      </c>
      <c r="G36" s="11">
        <f t="shared" si="0"/>
        <v>0</v>
      </c>
      <c r="H36" s="18">
        <v>100</v>
      </c>
      <c r="I36" s="21"/>
    </row>
    <row r="37" spans="1:9" ht="121.5" customHeight="1" thickBot="1" x14ac:dyDescent="0.35">
      <c r="A37" s="20"/>
      <c r="B37" s="11" t="s">
        <v>47</v>
      </c>
      <c r="C37" s="11" t="s">
        <v>27</v>
      </c>
      <c r="D37" s="11">
        <v>100</v>
      </c>
      <c r="E37" s="11">
        <v>95</v>
      </c>
      <c r="F37" s="11">
        <v>94</v>
      </c>
      <c r="G37" s="11">
        <f t="shared" si="0"/>
        <v>-1</v>
      </c>
      <c r="H37" s="18">
        <f>F37/E37*100</f>
        <v>98.94736842105263</v>
      </c>
      <c r="I37" s="21" t="s">
        <v>82</v>
      </c>
    </row>
    <row r="38" spans="1:9" ht="28.8" thickBot="1" x14ac:dyDescent="0.35">
      <c r="A38" s="20"/>
      <c r="B38" s="23" t="s">
        <v>49</v>
      </c>
      <c r="C38" s="26" t="s">
        <v>36</v>
      </c>
      <c r="D38" s="26">
        <v>2</v>
      </c>
      <c r="E38" s="26" t="s">
        <v>70</v>
      </c>
      <c r="F38" s="26">
        <v>2</v>
      </c>
      <c r="G38" s="11" t="s">
        <v>70</v>
      </c>
      <c r="H38" s="27" t="s">
        <v>70</v>
      </c>
      <c r="I38" s="26"/>
    </row>
    <row r="39" spans="1:9" ht="87.75" hidden="1" customHeight="1" thickBot="1" x14ac:dyDescent="0.35">
      <c r="A39" s="20"/>
      <c r="B39" s="11" t="s">
        <v>53</v>
      </c>
      <c r="C39" s="11" t="s">
        <v>27</v>
      </c>
      <c r="D39" s="11">
        <v>0</v>
      </c>
      <c r="E39" s="11">
        <v>0</v>
      </c>
      <c r="F39" s="11">
        <v>0</v>
      </c>
      <c r="G39" s="11">
        <f t="shared" si="0"/>
        <v>0</v>
      </c>
      <c r="H39" s="18">
        <v>0</v>
      </c>
      <c r="I39" s="21" t="s">
        <v>69</v>
      </c>
    </row>
    <row r="40" spans="1:9" ht="193.8" thickBot="1" x14ac:dyDescent="0.35">
      <c r="A40" s="20"/>
      <c r="B40" s="11" t="s">
        <v>54</v>
      </c>
      <c r="C40" s="11" t="s">
        <v>27</v>
      </c>
      <c r="D40" s="11">
        <v>416</v>
      </c>
      <c r="E40" s="11">
        <v>390</v>
      </c>
      <c r="F40" s="11">
        <v>380</v>
      </c>
      <c r="G40" s="11">
        <f t="shared" si="0"/>
        <v>-10</v>
      </c>
      <c r="H40" s="18">
        <f>F40/E40*100</f>
        <v>97.435897435897431</v>
      </c>
      <c r="I40" s="21" t="s">
        <v>83</v>
      </c>
    </row>
    <row r="41" spans="1:9" ht="47.4" thickBot="1" x14ac:dyDescent="0.35">
      <c r="A41" s="20"/>
      <c r="B41" s="11" t="s">
        <v>55</v>
      </c>
      <c r="C41" s="11" t="s">
        <v>32</v>
      </c>
      <c r="D41" s="11">
        <v>100</v>
      </c>
      <c r="E41" s="11">
        <v>100</v>
      </c>
      <c r="F41" s="11">
        <v>100</v>
      </c>
      <c r="G41" s="11">
        <f t="shared" si="0"/>
        <v>0</v>
      </c>
      <c r="H41" s="18">
        <f>F41/E41*100</f>
        <v>100</v>
      </c>
      <c r="I41" s="21"/>
    </row>
    <row r="42" spans="1:9" ht="83.25" customHeight="1" thickBot="1" x14ac:dyDescent="0.35">
      <c r="A42" s="20"/>
      <c r="B42" s="11" t="s">
        <v>56</v>
      </c>
      <c r="C42" s="11" t="s">
        <v>27</v>
      </c>
      <c r="D42" s="11">
        <v>1</v>
      </c>
      <c r="E42" s="11">
        <v>0</v>
      </c>
      <c r="F42" s="11">
        <v>0</v>
      </c>
      <c r="G42" s="11">
        <v>0</v>
      </c>
      <c r="H42" s="18">
        <v>0</v>
      </c>
      <c r="I42" s="21" t="s">
        <v>79</v>
      </c>
    </row>
    <row r="43" spans="1:9" ht="94.2" thickBot="1" x14ac:dyDescent="0.35">
      <c r="A43" s="20"/>
      <c r="B43" s="11" t="s">
        <v>72</v>
      </c>
      <c r="C43" s="11" t="s">
        <v>27</v>
      </c>
      <c r="D43" s="11">
        <v>0</v>
      </c>
      <c r="E43" s="11">
        <v>1</v>
      </c>
      <c r="F43" s="11">
        <v>1</v>
      </c>
      <c r="G43" s="11">
        <f t="shared" si="0"/>
        <v>0</v>
      </c>
      <c r="H43" s="18">
        <v>100</v>
      </c>
      <c r="I43" s="21"/>
    </row>
    <row r="44" spans="1:9" ht="141" thickBot="1" x14ac:dyDescent="0.35">
      <c r="A44" s="17" t="s">
        <v>57</v>
      </c>
      <c r="B44" s="11" t="s">
        <v>61</v>
      </c>
      <c r="C44" s="11" t="s">
        <v>27</v>
      </c>
      <c r="D44" s="11">
        <v>33</v>
      </c>
      <c r="E44" s="11">
        <v>33</v>
      </c>
      <c r="F44" s="11">
        <v>33</v>
      </c>
      <c r="G44" s="11">
        <f t="shared" si="0"/>
        <v>0</v>
      </c>
      <c r="H44" s="18">
        <f>F44/E44*100</f>
        <v>100</v>
      </c>
      <c r="I44" s="21"/>
    </row>
    <row r="45" spans="1:9" ht="141" thickBot="1" x14ac:dyDescent="0.35">
      <c r="A45" s="17" t="s">
        <v>58</v>
      </c>
      <c r="B45" s="11" t="s">
        <v>33</v>
      </c>
      <c r="C45" s="11" t="s">
        <v>32</v>
      </c>
      <c r="D45" s="11">
        <v>98</v>
      </c>
      <c r="E45" s="11">
        <v>100</v>
      </c>
      <c r="F45" s="11">
        <v>100</v>
      </c>
      <c r="G45" s="11">
        <f t="shared" si="0"/>
        <v>0</v>
      </c>
      <c r="H45" s="18">
        <f>F45/E45*100</f>
        <v>100</v>
      </c>
      <c r="I45" s="21"/>
    </row>
    <row r="46" spans="1:9" ht="120.75" customHeight="1" thickBot="1" x14ac:dyDescent="0.35">
      <c r="A46" s="17"/>
      <c r="B46" s="11" t="s">
        <v>63</v>
      </c>
      <c r="C46" s="11" t="s">
        <v>32</v>
      </c>
      <c r="D46" s="11">
        <v>30</v>
      </c>
      <c r="E46" s="11">
        <v>30</v>
      </c>
      <c r="F46" s="11">
        <v>30</v>
      </c>
      <c r="G46" s="11">
        <f t="shared" si="0"/>
        <v>0</v>
      </c>
      <c r="H46" s="18">
        <f>F46/E46*100</f>
        <v>100</v>
      </c>
      <c r="I46" s="21"/>
    </row>
    <row r="47" spans="1:9" ht="207.75" customHeight="1" thickBot="1" x14ac:dyDescent="0.35">
      <c r="A47" s="17"/>
      <c r="B47" s="11" t="s">
        <v>64</v>
      </c>
      <c r="C47" s="11" t="s">
        <v>32</v>
      </c>
      <c r="D47" s="11">
        <v>43</v>
      </c>
      <c r="E47" s="11">
        <v>55</v>
      </c>
      <c r="F47" s="11">
        <v>55</v>
      </c>
      <c r="G47" s="11">
        <f t="shared" si="0"/>
        <v>0</v>
      </c>
      <c r="H47" s="18">
        <f t="shared" ref="H47:H48" si="1">F47/E47*100</f>
        <v>100</v>
      </c>
      <c r="I47" s="21"/>
    </row>
    <row r="48" spans="1:9" ht="141" thickBot="1" x14ac:dyDescent="0.35">
      <c r="A48" s="17"/>
      <c r="B48" s="28" t="s">
        <v>62</v>
      </c>
      <c r="C48" s="11" t="s">
        <v>32</v>
      </c>
      <c r="D48" s="29" t="s">
        <v>71</v>
      </c>
      <c r="E48" s="11">
        <v>100</v>
      </c>
      <c r="F48" s="11">
        <v>100</v>
      </c>
      <c r="G48" s="11">
        <f t="shared" si="0"/>
        <v>0</v>
      </c>
      <c r="H48" s="18">
        <f t="shared" si="1"/>
        <v>100</v>
      </c>
      <c r="I48" s="21"/>
    </row>
    <row r="49" spans="1:10" ht="146.25" customHeight="1" thickBot="1" x14ac:dyDescent="0.35">
      <c r="A49" s="17" t="s">
        <v>34</v>
      </c>
      <c r="B49" s="11" t="s">
        <v>65</v>
      </c>
      <c r="C49" s="11" t="s">
        <v>27</v>
      </c>
      <c r="D49" s="11">
        <v>51</v>
      </c>
      <c r="E49" s="11">
        <v>53</v>
      </c>
      <c r="F49" s="11">
        <v>51</v>
      </c>
      <c r="G49" s="11">
        <f t="shared" si="0"/>
        <v>-2</v>
      </c>
      <c r="H49" s="18">
        <f>E49/F49*100</f>
        <v>103.92156862745099</v>
      </c>
      <c r="I49" s="21" t="s">
        <v>84</v>
      </c>
    </row>
    <row r="50" spans="1:10" ht="94.2" thickBot="1" x14ac:dyDescent="0.35">
      <c r="A50" s="20"/>
      <c r="B50" s="11" t="s">
        <v>66</v>
      </c>
      <c r="C50" s="11" t="s">
        <v>28</v>
      </c>
      <c r="D50" s="11">
        <v>1</v>
      </c>
      <c r="E50" s="11">
        <v>1</v>
      </c>
      <c r="F50" s="11">
        <v>1</v>
      </c>
      <c r="G50" s="11">
        <f t="shared" si="0"/>
        <v>0</v>
      </c>
      <c r="H50" s="18">
        <v>100</v>
      </c>
      <c r="I50" s="21"/>
    </row>
    <row r="51" spans="1:10" x14ac:dyDescent="0.3">
      <c r="I51" s="30"/>
    </row>
    <row r="52" spans="1:10" x14ac:dyDescent="0.3">
      <c r="A52" s="31" t="s">
        <v>88</v>
      </c>
      <c r="B52" s="31"/>
      <c r="C52" s="31"/>
      <c r="D52" s="31"/>
      <c r="E52" s="31"/>
      <c r="F52" s="31"/>
      <c r="G52" s="31"/>
      <c r="H52" s="31"/>
      <c r="I52" s="31"/>
      <c r="J52" s="32"/>
    </row>
    <row r="53" spans="1:10" x14ac:dyDescent="0.3">
      <c r="I53" s="30"/>
    </row>
    <row r="54" spans="1:10" ht="37.799999999999997" x14ac:dyDescent="0.35">
      <c r="A54" s="33" t="s">
        <v>20</v>
      </c>
      <c r="B54" s="33"/>
      <c r="D54" s="34" t="s">
        <v>23</v>
      </c>
      <c r="E54" s="35"/>
      <c r="F54" s="35"/>
      <c r="G54" s="35"/>
      <c r="H54" s="35"/>
      <c r="I54" s="36" t="s">
        <v>67</v>
      </c>
      <c r="J54" s="37"/>
    </row>
    <row r="55" spans="1:10" ht="18.600000000000001" x14ac:dyDescent="0.3">
      <c r="A55" s="38"/>
      <c r="B55" s="38"/>
      <c r="D55" s="39" t="s">
        <v>21</v>
      </c>
      <c r="E55" s="38"/>
      <c r="F55" s="38"/>
      <c r="G55" s="38"/>
      <c r="H55" s="38"/>
      <c r="I55" s="39" t="s">
        <v>22</v>
      </c>
      <c r="J55" s="39"/>
    </row>
    <row r="56" spans="1:10" ht="20.399999999999999" x14ac:dyDescent="0.3">
      <c r="A56" s="40" t="s">
        <v>68</v>
      </c>
      <c r="B56" s="38"/>
      <c r="C56" s="38"/>
      <c r="D56" s="38"/>
      <c r="E56" s="38"/>
      <c r="F56" s="38"/>
      <c r="G56" s="38"/>
      <c r="H56" s="38"/>
      <c r="I56" s="38"/>
      <c r="J56" s="38"/>
    </row>
    <row r="58" spans="1:10" x14ac:dyDescent="0.3">
      <c r="A58" s="41"/>
      <c r="B58" s="42"/>
      <c r="C58" s="41"/>
      <c r="D58" s="41"/>
      <c r="E58" s="41"/>
      <c r="F58" s="43"/>
      <c r="G58" s="43"/>
      <c r="H58" s="43"/>
      <c r="I58" s="43"/>
      <c r="J58" s="43"/>
    </row>
    <row r="59" spans="1:10" x14ac:dyDescent="0.3">
      <c r="A59" s="33"/>
      <c r="B59" s="33"/>
      <c r="C59" s="41"/>
      <c r="D59" s="41"/>
      <c r="E59" s="41"/>
      <c r="F59" s="44"/>
      <c r="G59" s="44"/>
      <c r="H59" s="44"/>
      <c r="I59" s="44"/>
      <c r="J59" s="45"/>
    </row>
  </sheetData>
  <mergeCells count="25">
    <mergeCell ref="G6:I6"/>
    <mergeCell ref="A8:I8"/>
    <mergeCell ref="A9:I9"/>
    <mergeCell ref="A10:I10"/>
    <mergeCell ref="A11:I11"/>
    <mergeCell ref="G1:I1"/>
    <mergeCell ref="G2:I2"/>
    <mergeCell ref="G3:I3"/>
    <mergeCell ref="G4:I4"/>
    <mergeCell ref="G5:I5"/>
    <mergeCell ref="A59:B59"/>
    <mergeCell ref="A13:I13"/>
    <mergeCell ref="E16:F16"/>
    <mergeCell ref="D15:F15"/>
    <mergeCell ref="G7:I7"/>
    <mergeCell ref="A12:I12"/>
    <mergeCell ref="A52:I52"/>
    <mergeCell ref="A54:B54"/>
    <mergeCell ref="B15:B17"/>
    <mergeCell ref="A15:A17"/>
    <mergeCell ref="G15:G17"/>
    <mergeCell ref="H15:H17"/>
    <mergeCell ref="I15:I17"/>
    <mergeCell ref="C15:C17"/>
    <mergeCell ref="A19:A22"/>
  </mergeCells>
  <pageMargins left="0.23622047244094491" right="0.23622047244094491" top="0.27559055118110237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2022-01-27T13:19:46Z</cp:lastPrinted>
  <dcterms:created xsi:type="dcterms:W3CDTF">2018-05-24T06:43:39Z</dcterms:created>
  <dcterms:modified xsi:type="dcterms:W3CDTF">2022-02-24T08:31:42Z</dcterms:modified>
</cp:coreProperties>
</file>